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5"/>
  </bookViews>
  <sheets>
    <sheet name="Свердловськ" sheetId="2" r:id="rId1"/>
    <sheet name="Ровеньки" sheetId="3" r:id="rId2"/>
    <sheet name="Лисичанськ" sheetId="4" r:id="rId3"/>
    <sheet name="Краснодон" sheetId="5" r:id="rId4"/>
    <sheet name="Брянка" sheetId="6" r:id="rId5"/>
    <sheet name="Зведена таблиця" sheetId="1" r:id="rId6"/>
  </sheets>
  <definedNames>
    <definedName name="_xlnm.Print_Area" localSheetId="5">'Зведена таблиця'!$A$1:$U$29</definedName>
  </definedNames>
  <calcPr calcId="144525"/>
</workbook>
</file>

<file path=xl/calcChain.xml><?xml version="1.0" encoding="utf-8"?>
<calcChain xmlns="http://schemas.openxmlformats.org/spreadsheetml/2006/main">
  <c r="D20" i="1" l="1"/>
  <c r="G20" i="1"/>
  <c r="H20" i="1"/>
  <c r="I20" i="1"/>
  <c r="J20" i="1"/>
  <c r="K20" i="1"/>
  <c r="L20" i="1"/>
  <c r="N20" i="1"/>
  <c r="O20" i="1"/>
  <c r="P20" i="1"/>
  <c r="Q20" i="1"/>
  <c r="D13" i="1"/>
  <c r="G13" i="1"/>
  <c r="G28" i="1" s="1"/>
  <c r="H13" i="1"/>
  <c r="H28" i="1" s="1"/>
  <c r="I13" i="1"/>
  <c r="I28" i="1" s="1"/>
  <c r="J13" i="1"/>
  <c r="J28" i="1" s="1"/>
  <c r="K13" i="1"/>
  <c r="K28" i="1" s="1"/>
  <c r="L13" i="1"/>
  <c r="L28" i="1" s="1"/>
  <c r="N13" i="1"/>
  <c r="O13" i="1"/>
  <c r="P13" i="1"/>
  <c r="Q13" i="1"/>
  <c r="D28" i="1"/>
  <c r="C20" i="1"/>
  <c r="C13" i="1"/>
  <c r="C28" i="1" s="1"/>
  <c r="E17" i="2"/>
</calcChain>
</file>

<file path=xl/sharedStrings.xml><?xml version="1.0" encoding="utf-8"?>
<sst xmlns="http://schemas.openxmlformats.org/spreadsheetml/2006/main" count="369" uniqueCount="96">
  <si>
    <t>Адреса котельні</t>
  </si>
  <si>
    <t>Тип котлів</t>
  </si>
  <si>
    <t>Потужність котлів Гкал</t>
  </si>
  <si>
    <t>Кіль-кість встанов-лених котлів</t>
  </si>
  <si>
    <t>Вид палива</t>
  </si>
  <si>
    <t>Коефі-цієнт корисної дії котлів, %</t>
  </si>
  <si>
    <t>Кіль-кість котлів з терміном експлуатації до 5 років</t>
  </si>
  <si>
    <t>Кіль-кість котлів з терміном експлуатації понад 5 років</t>
  </si>
  <si>
    <t>Кіль-кість котлів з терміном експлуатації понад 10 років</t>
  </si>
  <si>
    <t>Кількість будівель в які подається теплоносій               од.</t>
  </si>
  <si>
    <t>Опалюэма площа м.кв</t>
  </si>
  <si>
    <t>Підключене навантаження у опалю-вальний період, Гкал/г</t>
  </si>
  <si>
    <t>Підклю-чене наванта-ження у неопалю-вальний період, Гкал/г</t>
  </si>
  <si>
    <t>Макси-мальне спожи-вання палива, тис.куб. метрів (тонн) на годину</t>
  </si>
  <si>
    <t>Міні-мальне спожи-вання палива, тис.куб. метрів (тонн) на годину</t>
  </si>
  <si>
    <t>Річне спожи-вання палива, тис.куб. метрів (тонн)</t>
  </si>
  <si>
    <t>Емісія діоксиду вуглецю, тонн на рік, (базовий рівень)</t>
  </si>
  <si>
    <t>Можли-вість установ-лення електро-котлів (так, ні)</t>
  </si>
  <si>
    <t>Кількість котлів, що підлягають</t>
  </si>
  <si>
    <t>зміні</t>
  </si>
  <si>
    <t>модер-нізації</t>
  </si>
  <si>
    <t>реконс-трукції</t>
  </si>
  <si>
    <t xml:space="preserve">ОПИТНИЙ ЛИСТ </t>
  </si>
  <si>
    <t xml:space="preserve">для оцінки стану модернізації котелень </t>
  </si>
  <si>
    <t xml:space="preserve">що опалюють житловий фонд  міста (району),та   які не належать   підприємствам комунальної теплоенергетики.   </t>
  </si>
  <si>
    <t xml:space="preserve">Найменування регіону міста Свердловськ </t>
  </si>
  <si>
    <t>Відповідальна особа Мельникова И.В.</t>
  </si>
  <si>
    <t xml:space="preserve">                          (прізвище, ім'я та по батькові) </t>
  </si>
  <si>
    <t>Контактні телефон, телефакс, адреса електронної пошти ____________</t>
  </si>
  <si>
    <r>
      <t>__________________</t>
    </r>
    <r>
      <rPr>
        <u/>
        <sz val="11"/>
        <color indexed="8"/>
        <rFont val="Courier New"/>
        <family val="3"/>
        <charset val="204"/>
      </rPr>
      <t>7-44-99</t>
    </r>
    <r>
      <rPr>
        <sz val="11"/>
        <color indexed="8"/>
        <rFont val="Courier New"/>
        <family val="3"/>
        <charset val="204"/>
      </rPr>
      <t xml:space="preserve">___________________________________ </t>
    </r>
  </si>
  <si>
    <r>
      <t>Кількість котелень теплопостачання для жилого фонду _______</t>
    </r>
    <r>
      <rPr>
        <u/>
        <sz val="11"/>
        <rFont val="Courier New"/>
        <family val="3"/>
        <charset val="204"/>
      </rPr>
      <t>5</t>
    </r>
    <r>
      <rPr>
        <sz val="11"/>
        <rFont val="Courier New"/>
        <family val="3"/>
        <charset val="204"/>
      </rPr>
      <t>_________</t>
    </r>
  </si>
  <si>
    <r>
      <t>Загальна теплопродуктивність котелень_</t>
    </r>
    <r>
      <rPr>
        <u/>
        <sz val="11"/>
        <rFont val="Courier New"/>
        <family val="3"/>
        <charset val="204"/>
      </rPr>
      <t>0,053</t>
    </r>
    <r>
      <rPr>
        <sz val="11"/>
        <rFont val="Courier New"/>
        <family val="3"/>
        <charset val="204"/>
      </rPr>
      <t>_ тис.Гкал</t>
    </r>
  </si>
  <si>
    <r>
      <t xml:space="preserve">Середній коефіцієнт корисної дії котлів   ( %)   </t>
    </r>
    <r>
      <rPr>
        <u/>
        <sz val="10"/>
        <rFont val="Courier New"/>
        <family val="3"/>
        <charset val="204"/>
      </rPr>
      <t>70,6</t>
    </r>
  </si>
  <si>
    <t xml:space="preserve">     Таблиця 2.1. Котельне обладнання </t>
  </si>
  <si>
    <t>"Комсомольская", ул. Ворошилова</t>
  </si>
  <si>
    <t>КВТС-10</t>
  </si>
  <si>
    <t>газ</t>
  </si>
  <si>
    <t>-</t>
  </si>
  <si>
    <t>"Милицейская", ул. Милицейская</t>
  </si>
  <si>
    <t>ВТСР</t>
  </si>
  <si>
    <t>уголь</t>
  </si>
  <si>
    <t>кот. "Рынок", ул. Дзержинского, 16</t>
  </si>
  <si>
    <t>ТВГ-8</t>
  </si>
  <si>
    <t>"ДК им. Свердлова", ул. Щорса</t>
  </si>
  <si>
    <t>"Калинина", ул. Школьная, 1</t>
  </si>
  <si>
    <t>"Харьковская", ул. Лермонтова</t>
  </si>
  <si>
    <t xml:space="preserve">Найменування регіону, міста, району  м.Ровеньки квартал Шахтарський </t>
  </si>
  <si>
    <t xml:space="preserve">Відповідальна особа  Каладжиєва ЛюдмилаВолодимірівна </t>
  </si>
  <si>
    <t xml:space="preserve"> Кількість джерел теплопостачання      5</t>
  </si>
  <si>
    <t>Загальна теплопродуктивність котелень_0,1  тис.Гкал</t>
  </si>
  <si>
    <t>Середній коефіцієнт корисної дії котлів   ( %)</t>
  </si>
  <si>
    <t>Котельна кв.Гагаріна</t>
  </si>
  <si>
    <t>ПТВМ-30М</t>
  </si>
  <si>
    <t>Г</t>
  </si>
  <si>
    <t>ні</t>
  </si>
  <si>
    <t>ТРП кв.Молодіжний</t>
  </si>
  <si>
    <t>Топаз 1200</t>
  </si>
  <si>
    <t>г</t>
  </si>
  <si>
    <t>Блочна котельня школи-інтернат</t>
  </si>
  <si>
    <t>Котельна кв.Шахтарський</t>
  </si>
  <si>
    <t>ТВГ8М</t>
  </si>
  <si>
    <t>Котельня ВГСО</t>
  </si>
  <si>
    <t>Колві1.100СР НИИСТ У5</t>
  </si>
  <si>
    <t xml:space="preserve">__________________________________________________________________ </t>
  </si>
  <si>
    <t>Кількість котелень теплопостачання для жилого фонду _______________________</t>
  </si>
  <si>
    <t>Загальна теплопродуктивність котелень___________ тис.Гкал</t>
  </si>
  <si>
    <t>Середній коефіцієнт корисної дії котлів   (80 %)</t>
  </si>
  <si>
    <t>м. Лисичанськ, вул. К.Маркса</t>
  </si>
  <si>
    <t>природщний газ</t>
  </si>
  <si>
    <t xml:space="preserve">Найменування регіону, міста, району ___м. Краснодон___________________________ </t>
  </si>
  <si>
    <t xml:space="preserve">Відповідальна особа _________________ Ізмайлов_С.Л.__________________________ </t>
  </si>
  <si>
    <t>Контактні телефон, телефакс, адреса електронної пошти __тел.(факс)_5-53-23,   6-55-08  krasnodon_ugkh@ukr.net____ ______________________</t>
  </si>
  <si>
    <t xml:space="preserve">Мини кательная, Микроцентр, 1 </t>
  </si>
  <si>
    <t>Колви</t>
  </si>
  <si>
    <t>нет</t>
  </si>
  <si>
    <t xml:space="preserve"> </t>
  </si>
  <si>
    <t xml:space="preserve">що опалюють житловий фонд  міста (району),та   які не належать   підприємствам комунальної теплоенергетики.  Комунальне підприємство "Южно-Ломуватська житлово-експлуатаційна дільниця" </t>
  </si>
  <si>
    <r>
      <t>Найменування регіону, міста, району ____</t>
    </r>
    <r>
      <rPr>
        <u/>
        <sz val="11"/>
        <color indexed="8"/>
        <rFont val="Courier New"/>
        <family val="3"/>
        <charset val="204"/>
      </rPr>
      <t xml:space="preserve">смт Южна Ломуватка м. Брянка___ </t>
    </r>
  </si>
  <si>
    <r>
      <t>Відповідальна особа __</t>
    </r>
    <r>
      <rPr>
        <u/>
        <sz val="11"/>
        <color indexed="8"/>
        <rFont val="Courier New"/>
        <family val="3"/>
        <charset val="204"/>
      </rPr>
      <t>_Колесников Володимир Юрійович__</t>
    </r>
    <r>
      <rPr>
        <sz val="11"/>
        <color indexed="8"/>
        <rFont val="Courier New"/>
        <family val="3"/>
        <charset val="204"/>
      </rPr>
      <t xml:space="preserve">_ </t>
    </r>
  </si>
  <si>
    <r>
      <t>__________________________</t>
    </r>
    <r>
      <rPr>
        <u/>
        <sz val="11"/>
        <color indexed="8"/>
        <rFont val="Courier New"/>
        <family val="3"/>
        <charset val="204"/>
      </rPr>
      <t xml:space="preserve">тел. </t>
    </r>
    <r>
      <rPr>
        <sz val="11"/>
        <color indexed="8"/>
        <rFont val="Courier New"/>
        <family val="3"/>
        <charset val="204"/>
      </rPr>
      <t>___</t>
    </r>
    <r>
      <rPr>
        <u/>
        <sz val="11"/>
        <color indexed="8"/>
        <rFont val="Courier New"/>
        <family val="3"/>
        <charset val="204"/>
      </rPr>
      <t>57786</t>
    </r>
    <r>
      <rPr>
        <sz val="11"/>
        <color indexed="8"/>
        <rFont val="Courier New"/>
        <family val="3"/>
        <charset val="204"/>
      </rPr>
      <t xml:space="preserve">___________ </t>
    </r>
  </si>
  <si>
    <r>
      <t>Кількість котелень теплопостачання для жилого фонду ______</t>
    </r>
    <r>
      <rPr>
        <u/>
        <sz val="11"/>
        <rFont val="Courier New"/>
        <family val="3"/>
        <charset val="204"/>
      </rPr>
      <t>1</t>
    </r>
    <r>
      <rPr>
        <sz val="11"/>
        <rFont val="Courier New"/>
        <family val="3"/>
        <charset val="204"/>
      </rPr>
      <t>_____</t>
    </r>
  </si>
  <si>
    <r>
      <t>Загальна теплопродуктивність котелень_______</t>
    </r>
    <r>
      <rPr>
        <u/>
        <sz val="11"/>
        <rFont val="Courier New"/>
        <family val="3"/>
        <charset val="204"/>
      </rPr>
      <t>1,1</t>
    </r>
    <r>
      <rPr>
        <sz val="11"/>
        <rFont val="Courier New"/>
        <family val="3"/>
        <charset val="204"/>
      </rPr>
      <t>____ тис.Гкал</t>
    </r>
  </si>
  <si>
    <t>Середній коефіцієнт корисної дії котлів  40 ( %)</t>
  </si>
  <si>
    <t>смт Южна Ломуватка, вул. Цілінна, 7</t>
  </si>
  <si>
    <t>НИИТСУ 5</t>
  </si>
  <si>
    <t>вугілля</t>
  </si>
  <si>
    <t>Свердловськ</t>
  </si>
  <si>
    <t>Ровеньки</t>
  </si>
  <si>
    <t>Лисичанськ</t>
  </si>
  <si>
    <t>Краснодон</t>
  </si>
  <si>
    <t>Брянка</t>
  </si>
  <si>
    <t>Зведена таблиця</t>
  </si>
  <si>
    <t>Загальні дані</t>
  </si>
  <si>
    <t>Додаток 8</t>
  </si>
  <si>
    <t xml:space="preserve">для оцінки стану модернізації котелень що опалюють житловий фонд  міста (району), та які не належать підприємствам комунальної теплоенергетики.   </t>
  </si>
  <si>
    <t>заміні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</si>
</sst>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9"/>
      <color indexed="8"/>
      <name val="Courier New"/>
      <family val="3"/>
      <charset val="204"/>
    </font>
    <font>
      <sz val="9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sz val="11"/>
      <name val="Courier New"/>
      <family val="3"/>
      <charset val="204"/>
    </font>
    <font>
      <u/>
      <sz val="11"/>
      <name val="Courier New"/>
      <family val="3"/>
      <charset val="204"/>
    </font>
    <font>
      <sz val="10"/>
      <name val="Courier New"/>
      <family val="3"/>
      <charset val="204"/>
    </font>
    <font>
      <u/>
      <sz val="10"/>
      <name val="Courier New"/>
      <family val="3"/>
      <charset val="204"/>
    </font>
    <font>
      <sz val="10"/>
      <name val="Arial"/>
      <family val="2"/>
      <charset val="204"/>
    </font>
    <font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8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 shrinkToFit="1"/>
    </xf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 shrinkToFi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0" fillId="2" borderId="0" xfId="0" applyFill="1"/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8"/>
  <sheetViews>
    <sheetView topLeftCell="C1" workbookViewId="0">
      <selection activeCell="E5" sqref="E5:Q5"/>
    </sheetView>
  </sheetViews>
  <sheetFormatPr defaultRowHeight="15" x14ac:dyDescent="0.25"/>
  <sheetData>
    <row r="3" spans="1:17" ht="15.75" x14ac:dyDescent="0.3">
      <c r="E3" s="40" t="s">
        <v>22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5.75" x14ac:dyDescent="0.3">
      <c r="E4" s="40" t="s">
        <v>23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5.75" x14ac:dyDescent="0.3">
      <c r="E5" s="41" t="s">
        <v>24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7" spans="1:17" x14ac:dyDescent="0.25">
      <c r="A7" s="34" t="s">
        <v>25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2"/>
      <c r="N7" s="2"/>
    </row>
    <row r="8" spans="1:17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7" x14ac:dyDescent="0.25">
      <c r="A9" s="34" t="s">
        <v>27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7" x14ac:dyDescent="0.25">
      <c r="A10" s="34" t="s">
        <v>28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7" x14ac:dyDescent="0.25">
      <c r="A11" s="34" t="s">
        <v>29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3" spans="1:17" x14ac:dyDescent="0.25">
      <c r="A13" s="35" t="s">
        <v>30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"/>
      <c r="N13" s="3"/>
      <c r="O13" s="3"/>
    </row>
    <row r="14" spans="1:17" x14ac:dyDescent="0.25">
      <c r="A14" s="37" t="s">
        <v>31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7" x14ac:dyDescent="0.25">
      <c r="A15" s="39" t="s">
        <v>32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"/>
      <c r="N15" s="4"/>
      <c r="O15" s="4"/>
    </row>
    <row r="17" spans="1:21" x14ac:dyDescent="0.25">
      <c r="E17">
        <f>SUM(C23:C28)</f>
        <v>52.999999999999993</v>
      </c>
    </row>
    <row r="20" spans="1:21" x14ac:dyDescent="0.25">
      <c r="A20" s="34" t="s">
        <v>33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21" x14ac:dyDescent="0.25">
      <c r="A21" s="33" t="s">
        <v>0</v>
      </c>
      <c r="B21" s="27" t="s">
        <v>1</v>
      </c>
      <c r="C21" s="31" t="s">
        <v>2</v>
      </c>
      <c r="D21" s="27" t="s">
        <v>3</v>
      </c>
      <c r="E21" s="27" t="s">
        <v>4</v>
      </c>
      <c r="F21" s="27" t="s">
        <v>5</v>
      </c>
      <c r="G21" s="29" t="s">
        <v>6</v>
      </c>
      <c r="H21" s="29" t="s">
        <v>7</v>
      </c>
      <c r="I21" s="29" t="s">
        <v>8</v>
      </c>
      <c r="J21" s="31" t="s">
        <v>9</v>
      </c>
      <c r="K21" s="31" t="s">
        <v>10</v>
      </c>
      <c r="L21" s="27" t="s">
        <v>11</v>
      </c>
      <c r="M21" s="27" t="s">
        <v>12</v>
      </c>
      <c r="N21" s="28" t="s">
        <v>13</v>
      </c>
      <c r="O21" s="27" t="s">
        <v>14</v>
      </c>
      <c r="P21" s="27" t="s">
        <v>15</v>
      </c>
      <c r="Q21" s="27" t="s">
        <v>16</v>
      </c>
      <c r="R21" s="27" t="s">
        <v>17</v>
      </c>
      <c r="S21" s="27" t="s">
        <v>18</v>
      </c>
      <c r="T21" s="27"/>
      <c r="U21" s="27"/>
    </row>
    <row r="22" spans="1:21" ht="24" x14ac:dyDescent="0.25">
      <c r="A22" s="33"/>
      <c r="B22" s="27"/>
      <c r="C22" s="32"/>
      <c r="D22" s="27"/>
      <c r="E22" s="27"/>
      <c r="F22" s="27"/>
      <c r="G22" s="30"/>
      <c r="H22" s="30"/>
      <c r="I22" s="30"/>
      <c r="J22" s="32"/>
      <c r="K22" s="32"/>
      <c r="L22" s="27"/>
      <c r="M22" s="27"/>
      <c r="N22" s="28"/>
      <c r="O22" s="27"/>
      <c r="P22" s="27"/>
      <c r="Q22" s="27"/>
      <c r="R22" s="27"/>
      <c r="S22" s="1" t="s">
        <v>19</v>
      </c>
      <c r="T22" s="1" t="s">
        <v>20</v>
      </c>
      <c r="U22" s="1" t="s">
        <v>21</v>
      </c>
    </row>
    <row r="23" spans="1:21" ht="60" x14ac:dyDescent="0.25">
      <c r="A23" s="5" t="s">
        <v>34</v>
      </c>
      <c r="B23" s="5" t="s">
        <v>35</v>
      </c>
      <c r="C23" s="6">
        <v>20</v>
      </c>
      <c r="D23" s="1">
        <v>2</v>
      </c>
      <c r="E23" s="1" t="s">
        <v>36</v>
      </c>
      <c r="F23" s="1">
        <v>85</v>
      </c>
      <c r="G23" s="7">
        <v>1</v>
      </c>
      <c r="H23" s="7">
        <v>1</v>
      </c>
      <c r="I23" s="7" t="s">
        <v>37</v>
      </c>
      <c r="J23" s="6">
        <v>54</v>
      </c>
      <c r="K23" s="6">
        <v>16.100000000000001</v>
      </c>
      <c r="L23" s="1">
        <v>1.35</v>
      </c>
      <c r="M23" s="1" t="s">
        <v>37</v>
      </c>
      <c r="N23" s="8">
        <v>0.47</v>
      </c>
      <c r="O23" s="1">
        <v>0.08</v>
      </c>
      <c r="P23" s="1">
        <v>1336</v>
      </c>
      <c r="Q23" s="1">
        <v>2468</v>
      </c>
      <c r="R23" s="1" t="s">
        <v>37</v>
      </c>
      <c r="S23" s="1" t="s">
        <v>37</v>
      </c>
      <c r="T23" s="1" t="s">
        <v>37</v>
      </c>
      <c r="U23" s="1" t="s">
        <v>37</v>
      </c>
    </row>
    <row r="24" spans="1:21" ht="60" x14ac:dyDescent="0.25">
      <c r="A24" s="5" t="s">
        <v>38</v>
      </c>
      <c r="B24" s="5" t="s">
        <v>39</v>
      </c>
      <c r="C24" s="6">
        <v>2.8</v>
      </c>
      <c r="D24" s="1">
        <v>4</v>
      </c>
      <c r="E24" s="1" t="s">
        <v>40</v>
      </c>
      <c r="F24" s="1">
        <v>51</v>
      </c>
      <c r="G24" s="7">
        <v>1</v>
      </c>
      <c r="H24" s="7">
        <v>2</v>
      </c>
      <c r="I24" s="7">
        <v>1</v>
      </c>
      <c r="J24" s="6">
        <v>8</v>
      </c>
      <c r="K24" s="6">
        <v>1.6</v>
      </c>
      <c r="L24" s="1">
        <v>0.17</v>
      </c>
      <c r="M24" s="1" t="s">
        <v>37</v>
      </c>
      <c r="N24" s="8">
        <v>0.23</v>
      </c>
      <c r="O24" s="1">
        <v>0.04</v>
      </c>
      <c r="P24" s="1">
        <v>584</v>
      </c>
      <c r="Q24" s="1">
        <v>1402</v>
      </c>
      <c r="R24" s="1" t="s">
        <v>37</v>
      </c>
      <c r="S24" s="1" t="s">
        <v>37</v>
      </c>
      <c r="T24" s="1" t="s">
        <v>37</v>
      </c>
      <c r="U24" s="1" t="s">
        <v>37</v>
      </c>
    </row>
    <row r="25" spans="1:21" ht="60" x14ac:dyDescent="0.25">
      <c r="A25" s="5" t="s">
        <v>41</v>
      </c>
      <c r="B25" s="5" t="s">
        <v>42</v>
      </c>
      <c r="C25" s="9">
        <v>24</v>
      </c>
      <c r="D25" s="9">
        <v>3</v>
      </c>
      <c r="E25" s="9" t="s">
        <v>36</v>
      </c>
      <c r="F25" s="9">
        <v>84</v>
      </c>
      <c r="G25" s="9" t="s">
        <v>37</v>
      </c>
      <c r="H25" s="9" t="s">
        <v>37</v>
      </c>
      <c r="I25" s="9">
        <v>3</v>
      </c>
      <c r="J25" s="9">
        <v>35</v>
      </c>
      <c r="K25" s="9">
        <v>23</v>
      </c>
      <c r="L25" s="9">
        <v>1.3</v>
      </c>
      <c r="M25" s="9" t="s">
        <v>37</v>
      </c>
      <c r="N25" s="9">
        <v>0.6</v>
      </c>
      <c r="O25" s="9">
        <v>0.1</v>
      </c>
      <c r="P25" s="9">
        <v>1561</v>
      </c>
      <c r="Q25" s="9">
        <v>2885</v>
      </c>
      <c r="R25" s="1" t="s">
        <v>37</v>
      </c>
      <c r="S25" s="1" t="s">
        <v>37</v>
      </c>
      <c r="T25" s="1" t="s">
        <v>37</v>
      </c>
      <c r="U25" s="1" t="s">
        <v>37</v>
      </c>
    </row>
    <row r="26" spans="1:21" ht="90" x14ac:dyDescent="0.25">
      <c r="A26" s="10" t="s">
        <v>43</v>
      </c>
      <c r="B26" s="5" t="s">
        <v>39</v>
      </c>
      <c r="C26" s="9">
        <v>2</v>
      </c>
      <c r="D26" s="9">
        <v>4</v>
      </c>
      <c r="E26" s="9" t="s">
        <v>36</v>
      </c>
      <c r="F26" s="9">
        <v>82</v>
      </c>
      <c r="G26" s="9">
        <v>2</v>
      </c>
      <c r="H26" s="9">
        <v>2</v>
      </c>
      <c r="I26" s="9" t="s">
        <v>37</v>
      </c>
      <c r="J26" s="9">
        <v>6</v>
      </c>
      <c r="K26" s="9">
        <v>1.9</v>
      </c>
      <c r="L26" s="9">
        <v>0.1</v>
      </c>
      <c r="M26" s="9" t="s">
        <v>37</v>
      </c>
      <c r="N26" s="9">
        <v>0.15</v>
      </c>
      <c r="O26" s="9">
        <v>0.02</v>
      </c>
      <c r="P26" s="9">
        <v>450</v>
      </c>
      <c r="Q26" s="9">
        <v>832.5</v>
      </c>
      <c r="R26" s="1" t="s">
        <v>37</v>
      </c>
      <c r="S26" s="1" t="s">
        <v>37</v>
      </c>
      <c r="T26" s="1" t="s">
        <v>37</v>
      </c>
      <c r="U26" s="1" t="s">
        <v>37</v>
      </c>
    </row>
    <row r="27" spans="1:21" ht="75" x14ac:dyDescent="0.25">
      <c r="A27" s="10" t="s">
        <v>44</v>
      </c>
      <c r="B27" s="5" t="s">
        <v>39</v>
      </c>
      <c r="C27" s="11">
        <v>1.4</v>
      </c>
      <c r="D27" s="11">
        <v>2</v>
      </c>
      <c r="E27" s="12" t="s">
        <v>40</v>
      </c>
      <c r="F27" s="11">
        <v>51</v>
      </c>
      <c r="G27" s="11">
        <v>2</v>
      </c>
      <c r="H27" s="12" t="s">
        <v>37</v>
      </c>
      <c r="I27" s="9" t="s">
        <v>37</v>
      </c>
      <c r="J27" s="11">
        <v>1</v>
      </c>
      <c r="K27" s="11">
        <v>0.1</v>
      </c>
      <c r="L27" s="11">
        <v>0.01</v>
      </c>
      <c r="M27" s="9" t="s">
        <v>37</v>
      </c>
      <c r="N27" s="11">
        <v>0.06</v>
      </c>
      <c r="O27" s="11">
        <v>0.05</v>
      </c>
      <c r="P27" s="11">
        <v>215</v>
      </c>
      <c r="Q27" s="11">
        <v>506.5</v>
      </c>
      <c r="R27" s="1" t="s">
        <v>37</v>
      </c>
      <c r="S27" s="1" t="s">
        <v>37</v>
      </c>
      <c r="T27" s="1" t="s">
        <v>37</v>
      </c>
      <c r="U27" s="1" t="s">
        <v>37</v>
      </c>
    </row>
    <row r="28" spans="1:21" ht="75" x14ac:dyDescent="0.25">
      <c r="A28" s="10" t="s">
        <v>45</v>
      </c>
      <c r="B28" s="5" t="s">
        <v>39</v>
      </c>
      <c r="C28" s="11">
        <v>2.8</v>
      </c>
      <c r="D28" s="11">
        <v>4</v>
      </c>
      <c r="E28" s="12" t="s">
        <v>40</v>
      </c>
      <c r="F28" s="11">
        <v>53</v>
      </c>
      <c r="G28" s="11">
        <v>2</v>
      </c>
      <c r="H28" s="12" t="s">
        <v>37</v>
      </c>
      <c r="I28" s="11">
        <v>2</v>
      </c>
      <c r="J28" s="11">
        <v>6</v>
      </c>
      <c r="K28" s="11">
        <v>4.0999999999999996</v>
      </c>
      <c r="L28" s="11">
        <v>0.3</v>
      </c>
      <c r="M28" s="9" t="s">
        <v>37</v>
      </c>
      <c r="N28" s="11">
        <v>0.2</v>
      </c>
      <c r="O28" s="11">
        <v>0.04</v>
      </c>
      <c r="P28" s="11">
        <v>530</v>
      </c>
      <c r="Q28" s="11">
        <v>1253</v>
      </c>
      <c r="R28" s="1" t="s">
        <v>37</v>
      </c>
      <c r="S28" s="1" t="s">
        <v>37</v>
      </c>
      <c r="T28" s="1" t="s">
        <v>37</v>
      </c>
      <c r="U28" s="1" t="s">
        <v>37</v>
      </c>
    </row>
  </sheetData>
  <mergeCells count="31">
    <mergeCell ref="A20:M20"/>
    <mergeCell ref="E3:Q3"/>
    <mergeCell ref="E4:Q4"/>
    <mergeCell ref="E5:Q5"/>
    <mergeCell ref="A7:L7"/>
    <mergeCell ref="A8:L8"/>
    <mergeCell ref="A9:L9"/>
    <mergeCell ref="A10:L10"/>
    <mergeCell ref="A11:L11"/>
    <mergeCell ref="A13:L13"/>
    <mergeCell ref="A14:O14"/>
    <mergeCell ref="A15:L15"/>
    <mergeCell ref="L21:L22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S21:U21"/>
    <mergeCell ref="M21:M22"/>
    <mergeCell ref="N21:N22"/>
    <mergeCell ref="O21:O22"/>
    <mergeCell ref="P21:P22"/>
    <mergeCell ref="Q21:Q22"/>
    <mergeCell ref="R21:R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7"/>
  <sheetViews>
    <sheetView topLeftCell="C19" workbookViewId="0">
      <selection activeCell="A23" sqref="A23:U27"/>
    </sheetView>
  </sheetViews>
  <sheetFormatPr defaultRowHeight="15" x14ac:dyDescent="0.25"/>
  <sheetData>
    <row r="3" spans="1:17" ht="15.75" x14ac:dyDescent="0.3">
      <c r="E3" s="40" t="s">
        <v>22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5.75" x14ac:dyDescent="0.3">
      <c r="E4" s="40" t="s">
        <v>23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5.75" x14ac:dyDescent="0.3">
      <c r="E5" s="41" t="s">
        <v>24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7" spans="1:17" x14ac:dyDescent="0.25">
      <c r="A7" s="34" t="s">
        <v>46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2"/>
      <c r="N7" s="2"/>
    </row>
    <row r="8" spans="1:17" x14ac:dyDescent="0.25">
      <c r="A8" s="34" t="s">
        <v>47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7" x14ac:dyDescent="0.25">
      <c r="A9" s="34" t="s">
        <v>27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7" x14ac:dyDescent="0.25">
      <c r="A10" s="34" t="s">
        <v>28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7" x14ac:dyDescent="0.25">
      <c r="A11" s="42">
        <v>43893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3" spans="1:17" x14ac:dyDescent="0.25">
      <c r="A13" s="35" t="s">
        <v>48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"/>
      <c r="N13" s="3"/>
      <c r="O13" s="3"/>
    </row>
    <row r="14" spans="1:17" x14ac:dyDescent="0.25">
      <c r="A14" s="37" t="s">
        <v>49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7" x14ac:dyDescent="0.25">
      <c r="A15" s="39" t="s">
        <v>50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"/>
      <c r="N15" s="4"/>
      <c r="O15" s="4"/>
    </row>
    <row r="20" spans="1:21" x14ac:dyDescent="0.25">
      <c r="A20" s="34" t="s">
        <v>33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21" x14ac:dyDescent="0.25">
      <c r="A21" s="33" t="s">
        <v>0</v>
      </c>
      <c r="B21" s="27" t="s">
        <v>1</v>
      </c>
      <c r="C21" s="31" t="s">
        <v>2</v>
      </c>
      <c r="D21" s="27" t="s">
        <v>3</v>
      </c>
      <c r="E21" s="27" t="s">
        <v>4</v>
      </c>
      <c r="F21" s="27" t="s">
        <v>5</v>
      </c>
      <c r="G21" s="29" t="s">
        <v>6</v>
      </c>
      <c r="H21" s="29" t="s">
        <v>7</v>
      </c>
      <c r="I21" s="29" t="s">
        <v>8</v>
      </c>
      <c r="J21" s="31" t="s">
        <v>9</v>
      </c>
      <c r="K21" s="31" t="s">
        <v>10</v>
      </c>
      <c r="L21" s="27" t="s">
        <v>11</v>
      </c>
      <c r="M21" s="27" t="s">
        <v>12</v>
      </c>
      <c r="N21" s="28" t="s">
        <v>13</v>
      </c>
      <c r="O21" s="27" t="s">
        <v>14</v>
      </c>
      <c r="P21" s="27" t="s">
        <v>15</v>
      </c>
      <c r="Q21" s="27" t="s">
        <v>16</v>
      </c>
      <c r="R21" s="27" t="s">
        <v>17</v>
      </c>
      <c r="S21" s="27" t="s">
        <v>18</v>
      </c>
      <c r="T21" s="27"/>
      <c r="U21" s="27"/>
    </row>
    <row r="22" spans="1:21" ht="24" x14ac:dyDescent="0.25">
      <c r="A22" s="33"/>
      <c r="B22" s="27"/>
      <c r="C22" s="32"/>
      <c r="D22" s="27"/>
      <c r="E22" s="27"/>
      <c r="F22" s="27"/>
      <c r="G22" s="30"/>
      <c r="H22" s="30"/>
      <c r="I22" s="30"/>
      <c r="J22" s="32"/>
      <c r="K22" s="32"/>
      <c r="L22" s="27"/>
      <c r="M22" s="27"/>
      <c r="N22" s="28"/>
      <c r="O22" s="27"/>
      <c r="P22" s="27"/>
      <c r="Q22" s="27"/>
      <c r="R22" s="27"/>
      <c r="S22" s="1" t="s">
        <v>19</v>
      </c>
      <c r="T22" s="1" t="s">
        <v>20</v>
      </c>
      <c r="U22" s="1" t="s">
        <v>21</v>
      </c>
    </row>
    <row r="23" spans="1:21" ht="36" x14ac:dyDescent="0.25">
      <c r="A23" s="13" t="s">
        <v>51</v>
      </c>
      <c r="B23" s="1" t="s">
        <v>52</v>
      </c>
      <c r="C23" s="6">
        <v>70</v>
      </c>
      <c r="D23" s="1">
        <v>2</v>
      </c>
      <c r="E23" s="1" t="s">
        <v>53</v>
      </c>
      <c r="F23" s="1">
        <v>90.4</v>
      </c>
      <c r="G23" s="7"/>
      <c r="H23" s="7"/>
      <c r="I23" s="7">
        <v>2</v>
      </c>
      <c r="J23" s="6">
        <v>32</v>
      </c>
      <c r="K23" s="6">
        <v>151758.51</v>
      </c>
      <c r="L23" s="1">
        <v>12.625999999999999</v>
      </c>
      <c r="M23" s="1"/>
      <c r="N23" s="8">
        <v>1.4790000000000001</v>
      </c>
      <c r="O23" s="1">
        <v>0.73799999999999999</v>
      </c>
      <c r="P23" s="1">
        <v>4470.58</v>
      </c>
      <c r="Q23" s="1">
        <v>8262.5329999999994</v>
      </c>
      <c r="R23" s="1" t="s">
        <v>54</v>
      </c>
      <c r="S23" s="1"/>
      <c r="T23" s="1">
        <v>2</v>
      </c>
      <c r="U23" s="1"/>
    </row>
    <row r="24" spans="1:21" ht="36" x14ac:dyDescent="0.25">
      <c r="A24" s="13" t="s">
        <v>55</v>
      </c>
      <c r="B24" s="1" t="s">
        <v>56</v>
      </c>
      <c r="C24" s="6">
        <v>3.1</v>
      </c>
      <c r="D24" s="1">
        <v>3</v>
      </c>
      <c r="E24" s="1" t="s">
        <v>57</v>
      </c>
      <c r="F24" s="1">
        <v>92</v>
      </c>
      <c r="G24" s="7">
        <v>3</v>
      </c>
      <c r="H24" s="7"/>
      <c r="I24" s="7"/>
      <c r="J24" s="6">
        <v>11</v>
      </c>
      <c r="K24" s="6">
        <v>20921.189999999999</v>
      </c>
      <c r="L24" s="1">
        <v>2.1640000000000001</v>
      </c>
      <c r="M24" s="1"/>
      <c r="N24" s="8">
        <v>0.312</v>
      </c>
      <c r="O24" s="1">
        <v>0.111</v>
      </c>
      <c r="P24" s="1">
        <v>296.35500000000002</v>
      </c>
      <c r="Q24" s="1">
        <v>0.98653599999999997</v>
      </c>
      <c r="R24" s="1" t="s">
        <v>54</v>
      </c>
      <c r="S24" s="1"/>
      <c r="T24" s="1"/>
      <c r="U24" s="1"/>
    </row>
    <row r="25" spans="1:21" ht="48" x14ac:dyDescent="0.25">
      <c r="A25" s="13" t="s">
        <v>58</v>
      </c>
      <c r="B25" s="1" t="s">
        <v>56</v>
      </c>
      <c r="C25" s="6">
        <v>1.72</v>
      </c>
      <c r="D25" s="1">
        <v>2</v>
      </c>
      <c r="E25" s="1" t="s">
        <v>53</v>
      </c>
      <c r="F25" s="1">
        <v>92</v>
      </c>
      <c r="G25" s="7">
        <v>2</v>
      </c>
      <c r="H25" s="7"/>
      <c r="I25" s="7"/>
      <c r="J25" s="6">
        <v>5</v>
      </c>
      <c r="K25" s="6">
        <v>17562.7</v>
      </c>
      <c r="L25" s="1">
        <v>0.75</v>
      </c>
      <c r="M25" s="1"/>
      <c r="N25" s="8"/>
      <c r="O25" s="1"/>
      <c r="P25" s="1"/>
      <c r="Q25" s="1"/>
      <c r="R25" s="1"/>
      <c r="S25" s="1"/>
      <c r="T25" s="1"/>
      <c r="U25" s="1"/>
    </row>
    <row r="26" spans="1:21" ht="36" x14ac:dyDescent="0.25">
      <c r="A26" s="13" t="s">
        <v>59</v>
      </c>
      <c r="B26" s="1" t="s">
        <v>60</v>
      </c>
      <c r="C26" s="6">
        <v>24.9</v>
      </c>
      <c r="D26" s="1">
        <v>3</v>
      </c>
      <c r="E26" s="1" t="s">
        <v>53</v>
      </c>
      <c r="F26" s="1">
        <v>91.3</v>
      </c>
      <c r="G26" s="7"/>
      <c r="H26" s="7"/>
      <c r="I26" s="7">
        <v>3</v>
      </c>
      <c r="J26" s="6">
        <v>33</v>
      </c>
      <c r="K26" s="6">
        <v>75736.490000000005</v>
      </c>
      <c r="L26" s="1">
        <v>6.4139999999999997</v>
      </c>
      <c r="M26" s="1"/>
      <c r="N26" s="8">
        <v>0.622</v>
      </c>
      <c r="O26" s="1">
        <v>0.316</v>
      </c>
      <c r="P26" s="1">
        <v>2462.85</v>
      </c>
      <c r="Q26" s="1">
        <v>3725.2422000000001</v>
      </c>
      <c r="R26" s="1"/>
      <c r="S26" s="1"/>
      <c r="T26" s="1">
        <v>3</v>
      </c>
      <c r="U26" s="1"/>
    </row>
    <row r="27" spans="1:21" ht="60" x14ac:dyDescent="0.25">
      <c r="A27" s="10" t="s">
        <v>61</v>
      </c>
      <c r="B27" s="9" t="s">
        <v>62</v>
      </c>
      <c r="C27" s="9">
        <v>0.56000000000000005</v>
      </c>
      <c r="D27" s="9">
        <v>3</v>
      </c>
      <c r="E27" s="9" t="s">
        <v>53</v>
      </c>
      <c r="F27" s="9">
        <v>92</v>
      </c>
      <c r="G27" s="9">
        <v>2</v>
      </c>
      <c r="H27" s="9"/>
      <c r="I27" s="9">
        <v>1</v>
      </c>
      <c r="J27" s="9">
        <v>1</v>
      </c>
      <c r="K27" s="9">
        <v>1305</v>
      </c>
      <c r="L27" s="9">
        <v>0.11</v>
      </c>
      <c r="M27" s="9"/>
      <c r="N27" s="9">
        <v>8.9999999999999993E-3</v>
      </c>
      <c r="O27" s="9">
        <v>3.0000000000000001E-3</v>
      </c>
      <c r="P27" s="9">
        <v>31.11</v>
      </c>
      <c r="Q27" s="9"/>
      <c r="R27" s="9"/>
      <c r="S27" s="9"/>
      <c r="T27" s="9"/>
      <c r="U27" s="9"/>
    </row>
  </sheetData>
  <mergeCells count="31">
    <mergeCell ref="A20:M20"/>
    <mergeCell ref="E3:Q3"/>
    <mergeCell ref="E4:Q4"/>
    <mergeCell ref="E5:Q5"/>
    <mergeCell ref="A7:L7"/>
    <mergeCell ref="A8:L8"/>
    <mergeCell ref="A9:L9"/>
    <mergeCell ref="A10:L10"/>
    <mergeCell ref="A11:L11"/>
    <mergeCell ref="A13:L13"/>
    <mergeCell ref="A14:O14"/>
    <mergeCell ref="A15:L15"/>
    <mergeCell ref="L21:L22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S21:U21"/>
    <mergeCell ref="M21:M22"/>
    <mergeCell ref="N21:N22"/>
    <mergeCell ref="O21:O22"/>
    <mergeCell ref="P21:P22"/>
    <mergeCell ref="Q21:Q22"/>
    <mergeCell ref="R21:R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opLeftCell="C1" workbookViewId="0">
      <selection activeCell="A14" sqref="A14:U14"/>
    </sheetView>
  </sheetViews>
  <sheetFormatPr defaultRowHeight="15" x14ac:dyDescent="0.25"/>
  <sheetData>
    <row r="1" spans="1:21" x14ac:dyDescent="0.25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1" x14ac:dyDescent="0.25">
      <c r="A2" s="34" t="s">
        <v>63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4" spans="1:21" x14ac:dyDescent="0.25">
      <c r="A4" s="35" t="s">
        <v>64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"/>
      <c r="N4" s="3"/>
      <c r="O4" s="3"/>
    </row>
    <row r="5" spans="1:21" x14ac:dyDescent="0.25">
      <c r="A5" s="37" t="s">
        <v>65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1:21" x14ac:dyDescent="0.25">
      <c r="A6" s="39" t="s">
        <v>66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"/>
      <c r="N6" s="4"/>
      <c r="O6" s="4"/>
    </row>
    <row r="11" spans="1:21" x14ac:dyDescent="0.25">
      <c r="A11" s="34" t="s">
        <v>33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21" x14ac:dyDescent="0.25">
      <c r="A12" s="33" t="s">
        <v>0</v>
      </c>
      <c r="B12" s="27" t="s">
        <v>1</v>
      </c>
      <c r="C12" s="31" t="s">
        <v>2</v>
      </c>
      <c r="D12" s="27" t="s">
        <v>3</v>
      </c>
      <c r="E12" s="27" t="s">
        <v>4</v>
      </c>
      <c r="F12" s="27" t="s">
        <v>5</v>
      </c>
      <c r="G12" s="29" t="s">
        <v>6</v>
      </c>
      <c r="H12" s="29" t="s">
        <v>7</v>
      </c>
      <c r="I12" s="29" t="s">
        <v>8</v>
      </c>
      <c r="J12" s="31" t="s">
        <v>9</v>
      </c>
      <c r="K12" s="31" t="s">
        <v>10</v>
      </c>
      <c r="L12" s="27" t="s">
        <v>11</v>
      </c>
      <c r="M12" s="27" t="s">
        <v>12</v>
      </c>
      <c r="N12" s="28" t="s">
        <v>13</v>
      </c>
      <c r="O12" s="27" t="s">
        <v>14</v>
      </c>
      <c r="P12" s="27" t="s">
        <v>15</v>
      </c>
      <c r="Q12" s="27" t="s">
        <v>16</v>
      </c>
      <c r="R12" s="27" t="s">
        <v>17</v>
      </c>
      <c r="S12" s="27" t="s">
        <v>18</v>
      </c>
      <c r="T12" s="27"/>
      <c r="U12" s="27"/>
    </row>
    <row r="13" spans="1:21" ht="24" x14ac:dyDescent="0.25">
      <c r="A13" s="33"/>
      <c r="B13" s="27"/>
      <c r="C13" s="32"/>
      <c r="D13" s="27"/>
      <c r="E13" s="27"/>
      <c r="F13" s="27"/>
      <c r="G13" s="30"/>
      <c r="H13" s="30"/>
      <c r="I13" s="30"/>
      <c r="J13" s="32"/>
      <c r="K13" s="32"/>
      <c r="L13" s="27"/>
      <c r="M13" s="27"/>
      <c r="N13" s="28"/>
      <c r="O13" s="27"/>
      <c r="P13" s="27"/>
      <c r="Q13" s="27"/>
      <c r="R13" s="27"/>
      <c r="S13" s="1" t="s">
        <v>19</v>
      </c>
      <c r="T13" s="1" t="s">
        <v>20</v>
      </c>
      <c r="U13" s="1" t="s">
        <v>21</v>
      </c>
    </row>
    <row r="14" spans="1:21" ht="90" x14ac:dyDescent="0.25">
      <c r="A14" s="10" t="s">
        <v>67</v>
      </c>
      <c r="B14" s="9" t="s">
        <v>52</v>
      </c>
      <c r="C14" s="9">
        <v>80</v>
      </c>
      <c r="D14" s="9">
        <v>2</v>
      </c>
      <c r="E14" s="9" t="s">
        <v>68</v>
      </c>
      <c r="F14" s="9">
        <v>89</v>
      </c>
      <c r="G14" s="9"/>
      <c r="H14" s="9"/>
      <c r="I14" s="9">
        <v>2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</sheetData>
  <mergeCells count="25">
    <mergeCell ref="A11:M11"/>
    <mergeCell ref="A1:L1"/>
    <mergeCell ref="A2:L2"/>
    <mergeCell ref="A4:L4"/>
    <mergeCell ref="A5:O5"/>
    <mergeCell ref="A6:L6"/>
    <mergeCell ref="L12:L1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S12:U12"/>
    <mergeCell ref="M12:M13"/>
    <mergeCell ref="N12:N13"/>
    <mergeCell ref="O12:O13"/>
    <mergeCell ref="P12:P13"/>
    <mergeCell ref="Q12:Q13"/>
    <mergeCell ref="R12:R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3"/>
  <sheetViews>
    <sheetView topLeftCell="B7" workbookViewId="0">
      <selection activeCell="A23" sqref="A23:U23"/>
    </sheetView>
  </sheetViews>
  <sheetFormatPr defaultRowHeight="15" x14ac:dyDescent="0.25"/>
  <sheetData>
    <row r="3" spans="1:17" ht="15.75" x14ac:dyDescent="0.3">
      <c r="E3" s="40" t="s">
        <v>22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ht="15.75" x14ac:dyDescent="0.3">
      <c r="E4" s="40" t="s">
        <v>23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5.75" x14ac:dyDescent="0.3">
      <c r="E5" s="41" t="s">
        <v>24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7" spans="1:17" x14ac:dyDescent="0.25">
      <c r="A7" s="34" t="s">
        <v>69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2"/>
      <c r="N7" s="2"/>
    </row>
    <row r="8" spans="1:17" x14ac:dyDescent="0.25">
      <c r="A8" s="34" t="s">
        <v>70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7" x14ac:dyDescent="0.25">
      <c r="A9" s="34" t="s">
        <v>27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7" x14ac:dyDescent="0.25">
      <c r="A10" s="34" t="s">
        <v>71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7" x14ac:dyDescent="0.25">
      <c r="A11" s="34" t="s">
        <v>63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3" spans="1:17" x14ac:dyDescent="0.25">
      <c r="A13" s="35" t="s">
        <v>64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"/>
      <c r="N13" s="3"/>
      <c r="O13" s="3"/>
    </row>
    <row r="14" spans="1:17" x14ac:dyDescent="0.25">
      <c r="A14" s="37" t="s">
        <v>65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7" x14ac:dyDescent="0.25">
      <c r="A15" s="39" t="s">
        <v>50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"/>
      <c r="N15" s="4"/>
      <c r="O15" s="4"/>
    </row>
    <row r="20" spans="1:21" x14ac:dyDescent="0.25">
      <c r="A20" s="34" t="s">
        <v>33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21" x14ac:dyDescent="0.25">
      <c r="A21" s="33" t="s">
        <v>0</v>
      </c>
      <c r="B21" s="27" t="s">
        <v>1</v>
      </c>
      <c r="C21" s="31" t="s">
        <v>2</v>
      </c>
      <c r="D21" s="27" t="s">
        <v>3</v>
      </c>
      <c r="E21" s="27" t="s">
        <v>4</v>
      </c>
      <c r="F21" s="27" t="s">
        <v>5</v>
      </c>
      <c r="G21" s="29" t="s">
        <v>6</v>
      </c>
      <c r="H21" s="29" t="s">
        <v>7</v>
      </c>
      <c r="I21" s="29" t="s">
        <v>8</v>
      </c>
      <c r="J21" s="31" t="s">
        <v>9</v>
      </c>
      <c r="K21" s="31" t="s">
        <v>10</v>
      </c>
      <c r="L21" s="27" t="s">
        <v>11</v>
      </c>
      <c r="M21" s="27" t="s">
        <v>12</v>
      </c>
      <c r="N21" s="28" t="s">
        <v>13</v>
      </c>
      <c r="O21" s="27" t="s">
        <v>14</v>
      </c>
      <c r="P21" s="27" t="s">
        <v>15</v>
      </c>
      <c r="Q21" s="27" t="s">
        <v>16</v>
      </c>
      <c r="R21" s="27" t="s">
        <v>17</v>
      </c>
      <c r="S21" s="27" t="s">
        <v>18</v>
      </c>
      <c r="T21" s="27"/>
      <c r="U21" s="27"/>
    </row>
    <row r="22" spans="1:21" ht="24" x14ac:dyDescent="0.25">
      <c r="A22" s="33"/>
      <c r="B22" s="27"/>
      <c r="C22" s="32"/>
      <c r="D22" s="27"/>
      <c r="E22" s="27"/>
      <c r="F22" s="27"/>
      <c r="G22" s="30"/>
      <c r="H22" s="30"/>
      <c r="I22" s="30"/>
      <c r="J22" s="32"/>
      <c r="K22" s="32"/>
      <c r="L22" s="27"/>
      <c r="M22" s="27"/>
      <c r="N22" s="28"/>
      <c r="O22" s="27"/>
      <c r="P22" s="27"/>
      <c r="Q22" s="27"/>
      <c r="R22" s="27"/>
      <c r="S22" s="1" t="s">
        <v>19</v>
      </c>
      <c r="T22" s="1" t="s">
        <v>20</v>
      </c>
      <c r="U22" s="1" t="s">
        <v>21</v>
      </c>
    </row>
    <row r="23" spans="1:21" ht="56.25" x14ac:dyDescent="0.25">
      <c r="A23" s="14" t="s">
        <v>72</v>
      </c>
      <c r="B23" s="15" t="s">
        <v>73</v>
      </c>
      <c r="C23" s="15">
        <v>1.9</v>
      </c>
      <c r="D23" s="15">
        <v>2</v>
      </c>
      <c r="E23" s="15" t="s">
        <v>36</v>
      </c>
      <c r="F23" s="15">
        <v>91</v>
      </c>
      <c r="G23" s="15"/>
      <c r="H23" s="15">
        <v>2</v>
      </c>
      <c r="I23" s="15"/>
      <c r="J23" s="15">
        <v>5</v>
      </c>
      <c r="K23" s="15">
        <v>10255</v>
      </c>
      <c r="L23" s="15">
        <v>0.88</v>
      </c>
      <c r="M23" s="15"/>
      <c r="N23" s="15">
        <v>0.04</v>
      </c>
      <c r="O23" s="15">
        <v>0.02</v>
      </c>
      <c r="P23" s="15">
        <v>81.8</v>
      </c>
      <c r="Q23" s="9"/>
      <c r="R23" s="9" t="s">
        <v>74</v>
      </c>
      <c r="S23" s="9">
        <v>2</v>
      </c>
      <c r="T23" s="9" t="s">
        <v>75</v>
      </c>
      <c r="U23" s="9" t="s">
        <v>75</v>
      </c>
    </row>
  </sheetData>
  <mergeCells count="31">
    <mergeCell ref="A20:M20"/>
    <mergeCell ref="E3:Q3"/>
    <mergeCell ref="E4:Q4"/>
    <mergeCell ref="E5:Q5"/>
    <mergeCell ref="A7:L7"/>
    <mergeCell ref="A8:L8"/>
    <mergeCell ref="A9:L9"/>
    <mergeCell ref="A10:L10"/>
    <mergeCell ref="A11:L11"/>
    <mergeCell ref="A13:L13"/>
    <mergeCell ref="A14:O14"/>
    <mergeCell ref="A15:L15"/>
    <mergeCell ref="L21:L22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S21:U21"/>
    <mergeCell ref="M21:M22"/>
    <mergeCell ref="N21:N22"/>
    <mergeCell ref="O21:O22"/>
    <mergeCell ref="P21:P22"/>
    <mergeCell ref="Q21:Q22"/>
    <mergeCell ref="R21:R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opLeftCell="C4" workbookViewId="0">
      <selection activeCell="A22" sqref="A22:U22"/>
    </sheetView>
  </sheetViews>
  <sheetFormatPr defaultRowHeight="15" x14ac:dyDescent="0.25"/>
  <sheetData>
    <row r="1" spans="1:17" ht="15.75" x14ac:dyDescent="0.3">
      <c r="E1" s="40" t="s">
        <v>22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75" x14ac:dyDescent="0.3">
      <c r="E2" s="40" t="s">
        <v>23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17" ht="15.75" x14ac:dyDescent="0.25">
      <c r="E3" s="43" t="s">
        <v>76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5" spans="1:17" x14ac:dyDescent="0.25">
      <c r="A5" s="34" t="s">
        <v>77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2"/>
      <c r="N5" s="2"/>
    </row>
    <row r="6" spans="1:17" x14ac:dyDescent="0.25">
      <c r="A6" s="34" t="s">
        <v>78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7" x14ac:dyDescent="0.25">
      <c r="A7" s="34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7" x14ac:dyDescent="0.25">
      <c r="A8" s="34" t="s">
        <v>28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7" x14ac:dyDescent="0.25">
      <c r="A9" s="34" t="s">
        <v>79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1" spans="1:17" x14ac:dyDescent="0.25">
      <c r="A11" s="35" t="s">
        <v>80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"/>
      <c r="N11" s="3"/>
      <c r="O11" s="3"/>
    </row>
    <row r="12" spans="1:17" x14ac:dyDescent="0.25">
      <c r="A12" s="37" t="s">
        <v>81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7" x14ac:dyDescent="0.25">
      <c r="A13" s="39" t="s">
        <v>82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"/>
      <c r="N13" s="4"/>
      <c r="O13" s="4"/>
    </row>
    <row r="18" spans="1:21" x14ac:dyDescent="0.25">
      <c r="A18" s="34" t="s">
        <v>33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21" x14ac:dyDescent="0.25">
      <c r="A19" s="33" t="s">
        <v>0</v>
      </c>
      <c r="B19" s="27" t="s">
        <v>1</v>
      </c>
      <c r="C19" s="31" t="s">
        <v>2</v>
      </c>
      <c r="D19" s="27" t="s">
        <v>3</v>
      </c>
      <c r="E19" s="27" t="s">
        <v>4</v>
      </c>
      <c r="F19" s="27" t="s">
        <v>5</v>
      </c>
      <c r="G19" s="29" t="s">
        <v>6</v>
      </c>
      <c r="H19" s="29" t="s">
        <v>7</v>
      </c>
      <c r="I19" s="29" t="s">
        <v>8</v>
      </c>
      <c r="J19" s="31" t="s">
        <v>9</v>
      </c>
      <c r="K19" s="31" t="s">
        <v>10</v>
      </c>
      <c r="L19" s="27" t="s">
        <v>11</v>
      </c>
      <c r="M19" s="27" t="s">
        <v>12</v>
      </c>
      <c r="N19" s="28" t="s">
        <v>13</v>
      </c>
      <c r="O19" s="27" t="s">
        <v>14</v>
      </c>
      <c r="P19" s="27" t="s">
        <v>15</v>
      </c>
      <c r="Q19" s="27" t="s">
        <v>16</v>
      </c>
      <c r="R19" s="27" t="s">
        <v>17</v>
      </c>
      <c r="S19" s="27" t="s">
        <v>18</v>
      </c>
      <c r="T19" s="27"/>
      <c r="U19" s="27"/>
    </row>
    <row r="20" spans="1:21" ht="24" x14ac:dyDescent="0.25">
      <c r="A20" s="33"/>
      <c r="B20" s="27"/>
      <c r="C20" s="32"/>
      <c r="D20" s="27"/>
      <c r="E20" s="27"/>
      <c r="F20" s="27"/>
      <c r="G20" s="30"/>
      <c r="H20" s="30"/>
      <c r="I20" s="30"/>
      <c r="J20" s="32"/>
      <c r="K20" s="32"/>
      <c r="L20" s="27"/>
      <c r="M20" s="27"/>
      <c r="N20" s="28"/>
      <c r="O20" s="27"/>
      <c r="P20" s="27"/>
      <c r="Q20" s="27"/>
      <c r="R20" s="27"/>
      <c r="S20" s="1" t="s">
        <v>19</v>
      </c>
      <c r="T20" s="1" t="s">
        <v>20</v>
      </c>
      <c r="U20" s="1" t="s">
        <v>21</v>
      </c>
    </row>
    <row r="21" spans="1:21" x14ac:dyDescent="0.25">
      <c r="A21" s="1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90" x14ac:dyDescent="0.25">
      <c r="A22" s="16" t="s">
        <v>83</v>
      </c>
      <c r="B22" s="9" t="s">
        <v>84</v>
      </c>
      <c r="C22" s="9">
        <v>1500</v>
      </c>
      <c r="D22" s="9">
        <v>3</v>
      </c>
      <c r="E22" s="9" t="s">
        <v>85</v>
      </c>
      <c r="F22" s="9">
        <v>40</v>
      </c>
      <c r="G22" s="9">
        <v>0</v>
      </c>
      <c r="H22" s="9">
        <v>0</v>
      </c>
      <c r="I22" s="9">
        <v>3</v>
      </c>
      <c r="J22" s="9">
        <v>1</v>
      </c>
      <c r="K22" s="9">
        <v>3000</v>
      </c>
      <c r="L22" s="9">
        <v>1100</v>
      </c>
      <c r="M22" s="9">
        <v>0</v>
      </c>
      <c r="N22" s="9">
        <v>1</v>
      </c>
      <c r="O22" s="9">
        <v>0.5</v>
      </c>
      <c r="P22" s="9">
        <v>330</v>
      </c>
      <c r="Q22" s="9" t="s">
        <v>37</v>
      </c>
      <c r="R22" s="9" t="s">
        <v>54</v>
      </c>
      <c r="S22" s="9">
        <v>3</v>
      </c>
      <c r="T22" s="9">
        <v>0</v>
      </c>
      <c r="U22" s="9">
        <v>0</v>
      </c>
    </row>
  </sheetData>
  <mergeCells count="31">
    <mergeCell ref="A18:M18"/>
    <mergeCell ref="E1:Q1"/>
    <mergeCell ref="E2:Q2"/>
    <mergeCell ref="E3:Q3"/>
    <mergeCell ref="A5:L5"/>
    <mergeCell ref="A6:L6"/>
    <mergeCell ref="A7:L7"/>
    <mergeCell ref="A8:L8"/>
    <mergeCell ref="A9:L9"/>
    <mergeCell ref="A11:L11"/>
    <mergeCell ref="A12:O12"/>
    <mergeCell ref="A13:L13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S19:U19"/>
    <mergeCell ref="M19:M20"/>
    <mergeCell ref="N19:N20"/>
    <mergeCell ref="O19:O20"/>
    <mergeCell ref="P19:P20"/>
    <mergeCell ref="Q19:Q20"/>
    <mergeCell ref="R19:R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view="pageBreakPreview" zoomScale="80" zoomScaleNormal="85" zoomScaleSheetLayoutView="80" workbookViewId="0">
      <selection activeCell="S26" sqref="S26"/>
    </sheetView>
  </sheetViews>
  <sheetFormatPr defaultRowHeight="15" x14ac:dyDescent="0.25"/>
  <cols>
    <col min="1" max="1" width="16.42578125" customWidth="1"/>
    <col min="3" max="4" width="9.28515625" bestFit="1" customWidth="1"/>
    <col min="6" max="9" width="9.28515625" bestFit="1" customWidth="1"/>
    <col min="10" max="10" width="10.42578125" customWidth="1"/>
    <col min="11" max="16" width="9.28515625" bestFit="1" customWidth="1"/>
    <col min="17" max="17" width="11.140625" bestFit="1" customWidth="1"/>
    <col min="19" max="21" width="9.28515625" bestFit="1" customWidth="1"/>
  </cols>
  <sheetData>
    <row r="1" spans="1:21" ht="20.25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44" t="s">
        <v>93</v>
      </c>
      <c r="T1" s="44"/>
      <c r="U1" s="44"/>
    </row>
    <row r="2" spans="1:21" ht="42.75" customHeight="1" x14ac:dyDescent="0.3">
      <c r="A2" s="45" t="s">
        <v>94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4" spans="1:21" x14ac:dyDescent="0.25">
      <c r="A4" s="53" t="s">
        <v>0</v>
      </c>
      <c r="B4" s="46" t="s">
        <v>1</v>
      </c>
      <c r="C4" s="51" t="s">
        <v>2</v>
      </c>
      <c r="D4" s="46" t="s">
        <v>3</v>
      </c>
      <c r="E4" s="46" t="s">
        <v>4</v>
      </c>
      <c r="F4" s="46" t="s">
        <v>5</v>
      </c>
      <c r="G4" s="49" t="s">
        <v>6</v>
      </c>
      <c r="H4" s="49" t="s">
        <v>7</v>
      </c>
      <c r="I4" s="49" t="s">
        <v>8</v>
      </c>
      <c r="J4" s="51" t="s">
        <v>9</v>
      </c>
      <c r="K4" s="51" t="s">
        <v>10</v>
      </c>
      <c r="L4" s="46" t="s">
        <v>11</v>
      </c>
      <c r="M4" s="46" t="s">
        <v>12</v>
      </c>
      <c r="N4" s="48" t="s">
        <v>13</v>
      </c>
      <c r="O4" s="46" t="s">
        <v>14</v>
      </c>
      <c r="P4" s="46" t="s">
        <v>15</v>
      </c>
      <c r="Q4" s="46" t="s">
        <v>16</v>
      </c>
      <c r="R4" s="46" t="s">
        <v>17</v>
      </c>
      <c r="S4" s="46" t="s">
        <v>18</v>
      </c>
      <c r="T4" s="46"/>
      <c r="U4" s="46"/>
    </row>
    <row r="5" spans="1:21" ht="108.75" customHeight="1" x14ac:dyDescent="0.25">
      <c r="A5" s="53"/>
      <c r="B5" s="46"/>
      <c r="C5" s="52"/>
      <c r="D5" s="46"/>
      <c r="E5" s="46"/>
      <c r="F5" s="46"/>
      <c r="G5" s="50"/>
      <c r="H5" s="50"/>
      <c r="I5" s="50"/>
      <c r="J5" s="52"/>
      <c r="K5" s="52"/>
      <c r="L5" s="46"/>
      <c r="M5" s="46"/>
      <c r="N5" s="48"/>
      <c r="O5" s="46"/>
      <c r="P5" s="46"/>
      <c r="Q5" s="46"/>
      <c r="R5" s="46"/>
      <c r="S5" s="18" t="s">
        <v>95</v>
      </c>
      <c r="T5" s="18" t="s">
        <v>20</v>
      </c>
      <c r="U5" s="18" t="s">
        <v>21</v>
      </c>
    </row>
    <row r="6" spans="1:21" ht="19.5" customHeight="1" x14ac:dyDescent="0.3">
      <c r="A6" s="47" t="s">
        <v>86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1" ht="38.25" x14ac:dyDescent="0.25">
      <c r="A7" s="20" t="s">
        <v>34</v>
      </c>
      <c r="B7" s="20" t="s">
        <v>35</v>
      </c>
      <c r="C7" s="19">
        <v>20</v>
      </c>
      <c r="D7" s="18">
        <v>2</v>
      </c>
      <c r="E7" s="18" t="s">
        <v>36</v>
      </c>
      <c r="F7" s="18">
        <v>85</v>
      </c>
      <c r="G7" s="25">
        <v>1</v>
      </c>
      <c r="H7" s="25">
        <v>1</v>
      </c>
      <c r="I7" s="25" t="s">
        <v>37</v>
      </c>
      <c r="J7" s="19">
        <v>54</v>
      </c>
      <c r="K7" s="19">
        <v>16.100000000000001</v>
      </c>
      <c r="L7" s="18">
        <v>1.35</v>
      </c>
      <c r="M7" s="18" t="s">
        <v>37</v>
      </c>
      <c r="N7" s="19">
        <v>0.47</v>
      </c>
      <c r="O7" s="18">
        <v>0.08</v>
      </c>
      <c r="P7" s="18">
        <v>1336</v>
      </c>
      <c r="Q7" s="18">
        <v>2468</v>
      </c>
      <c r="R7" s="18" t="s">
        <v>37</v>
      </c>
      <c r="S7" s="18" t="s">
        <v>37</v>
      </c>
      <c r="T7" s="18" t="s">
        <v>37</v>
      </c>
      <c r="U7" s="18" t="s">
        <v>37</v>
      </c>
    </row>
    <row r="8" spans="1:21" ht="38.25" x14ac:dyDescent="0.25">
      <c r="A8" s="20" t="s">
        <v>38</v>
      </c>
      <c r="B8" s="20" t="s">
        <v>39</v>
      </c>
      <c r="C8" s="19">
        <v>2.8</v>
      </c>
      <c r="D8" s="18">
        <v>4</v>
      </c>
      <c r="E8" s="18" t="s">
        <v>40</v>
      </c>
      <c r="F8" s="18">
        <v>51</v>
      </c>
      <c r="G8" s="25">
        <v>1</v>
      </c>
      <c r="H8" s="25">
        <v>2</v>
      </c>
      <c r="I8" s="25">
        <v>1</v>
      </c>
      <c r="J8" s="19">
        <v>8</v>
      </c>
      <c r="K8" s="19">
        <v>1.6</v>
      </c>
      <c r="L8" s="18">
        <v>0.17</v>
      </c>
      <c r="M8" s="18" t="s">
        <v>37</v>
      </c>
      <c r="N8" s="19">
        <v>0.23</v>
      </c>
      <c r="O8" s="18">
        <v>0.04</v>
      </c>
      <c r="P8" s="18">
        <v>584</v>
      </c>
      <c r="Q8" s="18">
        <v>1402</v>
      </c>
      <c r="R8" s="18" t="s">
        <v>37</v>
      </c>
      <c r="S8" s="18" t="s">
        <v>37</v>
      </c>
      <c r="T8" s="18" t="s">
        <v>37</v>
      </c>
      <c r="U8" s="18" t="s">
        <v>37</v>
      </c>
    </row>
    <row r="9" spans="1:21" ht="51" x14ac:dyDescent="0.25">
      <c r="A9" s="20" t="s">
        <v>41</v>
      </c>
      <c r="B9" s="20" t="s">
        <v>42</v>
      </c>
      <c r="C9" s="18">
        <v>24</v>
      </c>
      <c r="D9" s="18">
        <v>3</v>
      </c>
      <c r="E9" s="18" t="s">
        <v>36</v>
      </c>
      <c r="F9" s="18">
        <v>84</v>
      </c>
      <c r="G9" s="18" t="s">
        <v>37</v>
      </c>
      <c r="H9" s="18" t="s">
        <v>37</v>
      </c>
      <c r="I9" s="18">
        <v>3</v>
      </c>
      <c r="J9" s="18">
        <v>35</v>
      </c>
      <c r="K9" s="18">
        <v>23</v>
      </c>
      <c r="L9" s="18">
        <v>1.3</v>
      </c>
      <c r="M9" s="18" t="s">
        <v>37</v>
      </c>
      <c r="N9" s="18">
        <v>0.6</v>
      </c>
      <c r="O9" s="18">
        <v>0.1</v>
      </c>
      <c r="P9" s="18">
        <v>1561</v>
      </c>
      <c r="Q9" s="18">
        <v>2885</v>
      </c>
      <c r="R9" s="18" t="s">
        <v>37</v>
      </c>
      <c r="S9" s="18" t="s">
        <v>37</v>
      </c>
      <c r="T9" s="18" t="s">
        <v>37</v>
      </c>
      <c r="U9" s="18" t="s">
        <v>37</v>
      </c>
    </row>
    <row r="10" spans="1:21" ht="38.25" x14ac:dyDescent="0.25">
      <c r="A10" s="20" t="s">
        <v>43</v>
      </c>
      <c r="B10" s="20" t="s">
        <v>39</v>
      </c>
      <c r="C10" s="18">
        <v>2</v>
      </c>
      <c r="D10" s="18">
        <v>4</v>
      </c>
      <c r="E10" s="18" t="s">
        <v>36</v>
      </c>
      <c r="F10" s="18">
        <v>82</v>
      </c>
      <c r="G10" s="18">
        <v>2</v>
      </c>
      <c r="H10" s="18">
        <v>2</v>
      </c>
      <c r="I10" s="18" t="s">
        <v>37</v>
      </c>
      <c r="J10" s="18">
        <v>6</v>
      </c>
      <c r="K10" s="18">
        <v>1.9</v>
      </c>
      <c r="L10" s="18">
        <v>0.1</v>
      </c>
      <c r="M10" s="18" t="s">
        <v>37</v>
      </c>
      <c r="N10" s="18">
        <v>0.15</v>
      </c>
      <c r="O10" s="18">
        <v>0.02</v>
      </c>
      <c r="P10" s="18">
        <v>450</v>
      </c>
      <c r="Q10" s="18">
        <v>832.5</v>
      </c>
      <c r="R10" s="18" t="s">
        <v>37</v>
      </c>
      <c r="S10" s="18" t="s">
        <v>37</v>
      </c>
      <c r="T10" s="18" t="s">
        <v>37</v>
      </c>
      <c r="U10" s="18" t="s">
        <v>37</v>
      </c>
    </row>
    <row r="11" spans="1:21" ht="25.5" x14ac:dyDescent="0.25">
      <c r="A11" s="20" t="s">
        <v>44</v>
      </c>
      <c r="B11" s="20" t="s">
        <v>39</v>
      </c>
      <c r="C11" s="21">
        <v>1.4</v>
      </c>
      <c r="D11" s="21">
        <v>2</v>
      </c>
      <c r="E11" s="17" t="s">
        <v>40</v>
      </c>
      <c r="F11" s="21">
        <v>51</v>
      </c>
      <c r="G11" s="21">
        <v>2</v>
      </c>
      <c r="H11" s="17" t="s">
        <v>37</v>
      </c>
      <c r="I11" s="18" t="s">
        <v>37</v>
      </c>
      <c r="J11" s="21">
        <v>1</v>
      </c>
      <c r="K11" s="21">
        <v>0.1</v>
      </c>
      <c r="L11" s="21">
        <v>0.01</v>
      </c>
      <c r="M11" s="18" t="s">
        <v>37</v>
      </c>
      <c r="N11" s="21">
        <v>0.06</v>
      </c>
      <c r="O11" s="21">
        <v>0.05</v>
      </c>
      <c r="P11" s="21">
        <v>215</v>
      </c>
      <c r="Q11" s="21">
        <v>506.5</v>
      </c>
      <c r="R11" s="18" t="s">
        <v>37</v>
      </c>
      <c r="S11" s="18" t="s">
        <v>37</v>
      </c>
      <c r="T11" s="18" t="s">
        <v>37</v>
      </c>
      <c r="U11" s="18" t="s">
        <v>37</v>
      </c>
    </row>
    <row r="12" spans="1:21" ht="25.5" x14ac:dyDescent="0.25">
      <c r="A12" s="20" t="s">
        <v>45</v>
      </c>
      <c r="B12" s="20" t="s">
        <v>39</v>
      </c>
      <c r="C12" s="21">
        <v>2.8</v>
      </c>
      <c r="D12" s="21">
        <v>4</v>
      </c>
      <c r="E12" s="17" t="s">
        <v>40</v>
      </c>
      <c r="F12" s="21">
        <v>53</v>
      </c>
      <c r="G12" s="21">
        <v>2</v>
      </c>
      <c r="H12" s="17" t="s">
        <v>37</v>
      </c>
      <c r="I12" s="21">
        <v>2</v>
      </c>
      <c r="J12" s="21">
        <v>6</v>
      </c>
      <c r="K12" s="21">
        <v>4.0999999999999996</v>
      </c>
      <c r="L12" s="21">
        <v>0.3</v>
      </c>
      <c r="M12" s="18" t="s">
        <v>37</v>
      </c>
      <c r="N12" s="21">
        <v>0.2</v>
      </c>
      <c r="O12" s="21">
        <v>0.04</v>
      </c>
      <c r="P12" s="21">
        <v>530</v>
      </c>
      <c r="Q12" s="21">
        <v>1253</v>
      </c>
      <c r="R12" s="18" t="s">
        <v>37</v>
      </c>
      <c r="S12" s="18" t="s">
        <v>37</v>
      </c>
      <c r="T12" s="18" t="s">
        <v>37</v>
      </c>
      <c r="U12" s="18" t="s">
        <v>37</v>
      </c>
    </row>
    <row r="13" spans="1:21" ht="21" customHeight="1" x14ac:dyDescent="0.25">
      <c r="A13" s="22" t="s">
        <v>91</v>
      </c>
      <c r="B13" s="22"/>
      <c r="C13" s="23">
        <f>SUM(C7:C12)</f>
        <v>52.999999999999993</v>
      </c>
      <c r="D13" s="23">
        <f t="shared" ref="D13:Q13" si="0">SUM(D7:D12)</f>
        <v>19</v>
      </c>
      <c r="E13" s="23"/>
      <c r="F13" s="23"/>
      <c r="G13" s="23">
        <f t="shared" si="0"/>
        <v>8</v>
      </c>
      <c r="H13" s="23">
        <f t="shared" si="0"/>
        <v>5</v>
      </c>
      <c r="I13" s="23">
        <f t="shared" si="0"/>
        <v>6</v>
      </c>
      <c r="J13" s="23">
        <f t="shared" si="0"/>
        <v>110</v>
      </c>
      <c r="K13" s="23">
        <f t="shared" si="0"/>
        <v>46.800000000000004</v>
      </c>
      <c r="L13" s="23">
        <f t="shared" si="0"/>
        <v>3.23</v>
      </c>
      <c r="M13" s="23"/>
      <c r="N13" s="23">
        <f t="shared" si="0"/>
        <v>1.7099999999999997</v>
      </c>
      <c r="O13" s="23">
        <f t="shared" si="0"/>
        <v>0.32999999999999996</v>
      </c>
      <c r="P13" s="23">
        <f t="shared" si="0"/>
        <v>4676</v>
      </c>
      <c r="Q13" s="23">
        <f t="shared" si="0"/>
        <v>9347</v>
      </c>
      <c r="R13" s="24"/>
      <c r="S13" s="24"/>
      <c r="T13" s="24"/>
      <c r="U13" s="24"/>
    </row>
    <row r="14" spans="1:21" ht="19.5" customHeight="1" x14ac:dyDescent="0.3">
      <c r="A14" s="47" t="s">
        <v>87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21" ht="25.5" x14ac:dyDescent="0.25">
      <c r="A15" s="20" t="s">
        <v>51</v>
      </c>
      <c r="B15" s="18" t="s">
        <v>52</v>
      </c>
      <c r="C15" s="19">
        <v>70</v>
      </c>
      <c r="D15" s="18">
        <v>2</v>
      </c>
      <c r="E15" s="18" t="s">
        <v>53</v>
      </c>
      <c r="F15" s="18">
        <v>90.4</v>
      </c>
      <c r="G15" s="25"/>
      <c r="H15" s="25"/>
      <c r="I15" s="25">
        <v>2</v>
      </c>
      <c r="J15" s="19">
        <v>32</v>
      </c>
      <c r="K15" s="19">
        <v>151758.51</v>
      </c>
      <c r="L15" s="18">
        <v>12.625999999999999</v>
      </c>
      <c r="M15" s="18"/>
      <c r="N15" s="19">
        <v>1.4790000000000001</v>
      </c>
      <c r="O15" s="18">
        <v>0.73799999999999999</v>
      </c>
      <c r="P15" s="18">
        <v>4470.58</v>
      </c>
      <c r="Q15" s="18">
        <v>8262.5329999999994</v>
      </c>
      <c r="R15" s="18" t="s">
        <v>54</v>
      </c>
      <c r="S15" s="18"/>
      <c r="T15" s="18">
        <v>2</v>
      </c>
      <c r="U15" s="18"/>
    </row>
    <row r="16" spans="1:21" ht="25.5" x14ac:dyDescent="0.25">
      <c r="A16" s="20" t="s">
        <v>55</v>
      </c>
      <c r="B16" s="18" t="s">
        <v>56</v>
      </c>
      <c r="C16" s="19">
        <v>3.1</v>
      </c>
      <c r="D16" s="18">
        <v>3</v>
      </c>
      <c r="E16" s="18" t="s">
        <v>57</v>
      </c>
      <c r="F16" s="18">
        <v>92</v>
      </c>
      <c r="G16" s="25">
        <v>3</v>
      </c>
      <c r="H16" s="25"/>
      <c r="I16" s="25"/>
      <c r="J16" s="19">
        <v>11</v>
      </c>
      <c r="K16" s="19">
        <v>20921.189999999999</v>
      </c>
      <c r="L16" s="18">
        <v>2.1640000000000001</v>
      </c>
      <c r="M16" s="18"/>
      <c r="N16" s="19">
        <v>0.312</v>
      </c>
      <c r="O16" s="18">
        <v>0.111</v>
      </c>
      <c r="P16" s="18">
        <v>296.35500000000002</v>
      </c>
      <c r="Q16" s="18">
        <v>0.98653599999999997</v>
      </c>
      <c r="R16" s="18" t="s">
        <v>54</v>
      </c>
      <c r="S16" s="18"/>
      <c r="T16" s="18"/>
      <c r="U16" s="18"/>
    </row>
    <row r="17" spans="1:21" ht="25.5" x14ac:dyDescent="0.25">
      <c r="A17" s="20" t="s">
        <v>58</v>
      </c>
      <c r="B17" s="18" t="s">
        <v>56</v>
      </c>
      <c r="C17" s="19">
        <v>1.72</v>
      </c>
      <c r="D17" s="18">
        <v>2</v>
      </c>
      <c r="E17" s="18" t="s">
        <v>53</v>
      </c>
      <c r="F17" s="18">
        <v>92</v>
      </c>
      <c r="G17" s="25">
        <v>2</v>
      </c>
      <c r="H17" s="25"/>
      <c r="I17" s="25"/>
      <c r="J17" s="19">
        <v>5</v>
      </c>
      <c r="K17" s="19">
        <v>17562.7</v>
      </c>
      <c r="L17" s="18">
        <v>0.75</v>
      </c>
      <c r="M17" s="18"/>
      <c r="N17" s="19"/>
      <c r="O17" s="18"/>
      <c r="P17" s="18"/>
      <c r="Q17" s="18"/>
      <c r="R17" s="18"/>
      <c r="S17" s="18"/>
      <c r="T17" s="18"/>
      <c r="U17" s="18"/>
    </row>
    <row r="18" spans="1:21" ht="25.5" x14ac:dyDescent="0.25">
      <c r="A18" s="20" t="s">
        <v>59</v>
      </c>
      <c r="B18" s="18" t="s">
        <v>60</v>
      </c>
      <c r="C18" s="19">
        <v>24.9</v>
      </c>
      <c r="D18" s="18">
        <v>3</v>
      </c>
      <c r="E18" s="18" t="s">
        <v>53</v>
      </c>
      <c r="F18" s="18">
        <v>91.3</v>
      </c>
      <c r="G18" s="25"/>
      <c r="H18" s="25"/>
      <c r="I18" s="25">
        <v>3</v>
      </c>
      <c r="J18" s="19">
        <v>33</v>
      </c>
      <c r="K18" s="19">
        <v>75736.490000000005</v>
      </c>
      <c r="L18" s="18">
        <v>6.4139999999999997</v>
      </c>
      <c r="M18" s="18"/>
      <c r="N18" s="19">
        <v>0.622</v>
      </c>
      <c r="O18" s="18">
        <v>0.316</v>
      </c>
      <c r="P18" s="18">
        <v>2462.85</v>
      </c>
      <c r="Q18" s="18">
        <v>3725.2422000000001</v>
      </c>
      <c r="R18" s="18"/>
      <c r="S18" s="18"/>
      <c r="T18" s="18">
        <v>3</v>
      </c>
      <c r="U18" s="18"/>
    </row>
    <row r="19" spans="1:21" ht="51" x14ac:dyDescent="0.25">
      <c r="A19" s="20" t="s">
        <v>61</v>
      </c>
      <c r="B19" s="18" t="s">
        <v>62</v>
      </c>
      <c r="C19" s="18">
        <v>0.56000000000000005</v>
      </c>
      <c r="D19" s="18">
        <v>3</v>
      </c>
      <c r="E19" s="18" t="s">
        <v>53</v>
      </c>
      <c r="F19" s="18">
        <v>92</v>
      </c>
      <c r="G19" s="18">
        <v>2</v>
      </c>
      <c r="H19" s="18"/>
      <c r="I19" s="18">
        <v>1</v>
      </c>
      <c r="J19" s="18">
        <v>1</v>
      </c>
      <c r="K19" s="18">
        <v>1305</v>
      </c>
      <c r="L19" s="18">
        <v>0.11</v>
      </c>
      <c r="M19" s="18"/>
      <c r="N19" s="18">
        <v>8.9999999999999993E-3</v>
      </c>
      <c r="O19" s="18">
        <v>3.0000000000000001E-3</v>
      </c>
      <c r="P19" s="18">
        <v>31.11</v>
      </c>
      <c r="Q19" s="18"/>
      <c r="R19" s="18"/>
      <c r="S19" s="18"/>
      <c r="T19" s="18"/>
      <c r="U19" s="18"/>
    </row>
    <row r="20" spans="1:21" ht="18.75" customHeight="1" x14ac:dyDescent="0.25">
      <c r="A20" s="22" t="s">
        <v>91</v>
      </c>
      <c r="B20" s="24"/>
      <c r="C20" s="24">
        <f>SUM(C15:C19)</f>
        <v>100.28</v>
      </c>
      <c r="D20" s="24">
        <f t="shared" ref="D20:Q20" si="1">SUM(D15:D19)</f>
        <v>13</v>
      </c>
      <c r="E20" s="24"/>
      <c r="F20" s="24"/>
      <c r="G20" s="24">
        <f t="shared" si="1"/>
        <v>7</v>
      </c>
      <c r="H20" s="24">
        <f t="shared" si="1"/>
        <v>0</v>
      </c>
      <c r="I20" s="24">
        <f t="shared" si="1"/>
        <v>6</v>
      </c>
      <c r="J20" s="24">
        <f t="shared" si="1"/>
        <v>82</v>
      </c>
      <c r="K20" s="24">
        <f t="shared" si="1"/>
        <v>267283.89</v>
      </c>
      <c r="L20" s="24">
        <f t="shared" si="1"/>
        <v>22.064</v>
      </c>
      <c r="M20" s="24"/>
      <c r="N20" s="24">
        <f t="shared" si="1"/>
        <v>2.4220000000000002</v>
      </c>
      <c r="O20" s="24">
        <f t="shared" si="1"/>
        <v>1.1679999999999999</v>
      </c>
      <c r="P20" s="24">
        <f t="shared" si="1"/>
        <v>7260.8949999999995</v>
      </c>
      <c r="Q20" s="24">
        <f t="shared" si="1"/>
        <v>11988.761736</v>
      </c>
      <c r="R20" s="24"/>
      <c r="S20" s="24"/>
      <c r="T20" s="24"/>
      <c r="U20" s="24"/>
    </row>
    <row r="21" spans="1:21" ht="20.25" customHeight="1" x14ac:dyDescent="0.3">
      <c r="A21" s="47" t="s">
        <v>88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1" ht="25.5" x14ac:dyDescent="0.25">
      <c r="A22" s="20" t="s">
        <v>67</v>
      </c>
      <c r="B22" s="18" t="s">
        <v>52</v>
      </c>
      <c r="C22" s="18">
        <v>80</v>
      </c>
      <c r="D22" s="18">
        <v>2</v>
      </c>
      <c r="E22" s="18" t="s">
        <v>68</v>
      </c>
      <c r="F22" s="18">
        <v>89</v>
      </c>
      <c r="G22" s="18"/>
      <c r="H22" s="18"/>
      <c r="I22" s="18">
        <v>2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ht="17.25" customHeight="1" x14ac:dyDescent="0.3">
      <c r="A23" s="47" t="s">
        <v>89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</row>
    <row r="24" spans="1:21" ht="25.5" x14ac:dyDescent="0.25">
      <c r="A24" s="20" t="s">
        <v>72</v>
      </c>
      <c r="B24" s="18" t="s">
        <v>73</v>
      </c>
      <c r="C24" s="18">
        <v>1.9</v>
      </c>
      <c r="D24" s="18">
        <v>2</v>
      </c>
      <c r="E24" s="18" t="s">
        <v>36</v>
      </c>
      <c r="F24" s="18">
        <v>91</v>
      </c>
      <c r="G24" s="18"/>
      <c r="H24" s="18">
        <v>2</v>
      </c>
      <c r="I24" s="18"/>
      <c r="J24" s="18">
        <v>5</v>
      </c>
      <c r="K24" s="18">
        <v>10255</v>
      </c>
      <c r="L24" s="18">
        <v>0.88</v>
      </c>
      <c r="M24" s="18"/>
      <c r="N24" s="18">
        <v>0.04</v>
      </c>
      <c r="O24" s="18">
        <v>0.02</v>
      </c>
      <c r="P24" s="18">
        <v>81.8</v>
      </c>
      <c r="Q24" s="18"/>
      <c r="R24" s="18" t="s">
        <v>74</v>
      </c>
      <c r="S24" s="18">
        <v>2</v>
      </c>
      <c r="T24" s="18" t="s">
        <v>75</v>
      </c>
      <c r="U24" s="18" t="s">
        <v>75</v>
      </c>
    </row>
    <row r="25" spans="1:21" ht="19.5" customHeight="1" x14ac:dyDescent="0.3">
      <c r="A25" s="47" t="s">
        <v>90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1" ht="38.25" x14ac:dyDescent="0.25">
      <c r="A26" s="20" t="s">
        <v>83</v>
      </c>
      <c r="B26" s="18" t="s">
        <v>84</v>
      </c>
      <c r="C26" s="18">
        <v>1500</v>
      </c>
      <c r="D26" s="18">
        <v>3</v>
      </c>
      <c r="E26" s="18" t="s">
        <v>85</v>
      </c>
      <c r="F26" s="18">
        <v>40</v>
      </c>
      <c r="G26" s="18">
        <v>0</v>
      </c>
      <c r="H26" s="18">
        <v>0</v>
      </c>
      <c r="I26" s="18">
        <v>3</v>
      </c>
      <c r="J26" s="18">
        <v>1</v>
      </c>
      <c r="K26" s="18">
        <v>3000</v>
      </c>
      <c r="L26" s="18">
        <v>1100</v>
      </c>
      <c r="M26" s="18">
        <v>0</v>
      </c>
      <c r="N26" s="18">
        <v>1</v>
      </c>
      <c r="O26" s="18">
        <v>0.5</v>
      </c>
      <c r="P26" s="18">
        <v>330</v>
      </c>
      <c r="Q26" s="18" t="s">
        <v>37</v>
      </c>
      <c r="R26" s="18" t="s">
        <v>54</v>
      </c>
      <c r="S26" s="18">
        <v>3</v>
      </c>
      <c r="T26" s="18">
        <v>0</v>
      </c>
      <c r="U26" s="18">
        <v>0</v>
      </c>
    </row>
    <row r="28" spans="1:21" s="55" customFormat="1" ht="21" customHeight="1" x14ac:dyDescent="0.25">
      <c r="A28" s="54" t="s">
        <v>92</v>
      </c>
      <c r="B28" s="54"/>
      <c r="C28" s="54">
        <f>C13+C20+C22+C24+C26</f>
        <v>1735.18</v>
      </c>
      <c r="D28" s="54">
        <f>D13+D20+D22+D24+D26</f>
        <v>39</v>
      </c>
      <c r="E28" s="54"/>
      <c r="F28" s="54"/>
      <c r="G28" s="54">
        <f t="shared" ref="G28:P28" si="2">G13+G20+G22+G24+G26</f>
        <v>15</v>
      </c>
      <c r="H28" s="54">
        <f t="shared" si="2"/>
        <v>7</v>
      </c>
      <c r="I28" s="54">
        <f t="shared" si="2"/>
        <v>17</v>
      </c>
      <c r="J28" s="54">
        <f t="shared" si="2"/>
        <v>198</v>
      </c>
      <c r="K28" s="54">
        <f t="shared" si="2"/>
        <v>280585.69</v>
      </c>
      <c r="L28" s="54">
        <f t="shared" si="2"/>
        <v>1126.174</v>
      </c>
      <c r="M28" s="54"/>
      <c r="N28" s="54"/>
      <c r="O28" s="54" t="s">
        <v>36</v>
      </c>
      <c r="P28" s="54"/>
      <c r="Q28" s="54"/>
      <c r="R28" s="54"/>
      <c r="S28" s="54"/>
      <c r="T28" s="54"/>
      <c r="U28" s="54"/>
    </row>
    <row r="29" spans="1:21" x14ac:dyDescent="0.25">
      <c r="O29" s="56" t="s">
        <v>85</v>
      </c>
    </row>
  </sheetData>
  <mergeCells count="26">
    <mergeCell ref="A21:U21"/>
    <mergeCell ref="A23:U23"/>
    <mergeCell ref="A25:U25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4:A5"/>
    <mergeCell ref="S1:U1"/>
    <mergeCell ref="A2:U2"/>
    <mergeCell ref="S4:U4"/>
    <mergeCell ref="A6:U6"/>
    <mergeCell ref="A14:U14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Свердловськ</vt:lpstr>
      <vt:lpstr>Ровеньки</vt:lpstr>
      <vt:lpstr>Лисичанськ</vt:lpstr>
      <vt:lpstr>Краснодон</vt:lpstr>
      <vt:lpstr>Брянка</vt:lpstr>
      <vt:lpstr>Зведена таблиця</vt:lpstr>
      <vt:lpstr>'Зведена таблиця'!Область_печати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dcterms:created xsi:type="dcterms:W3CDTF">2011-08-28T16:43:57Z</dcterms:created>
  <dcterms:modified xsi:type="dcterms:W3CDTF">2011-11-23T13:57:34Z</dcterms:modified>
</cp:coreProperties>
</file>